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LGE\AG-1\4-Attachments from SharePoint\"/>
    </mc:Choice>
  </mc:AlternateContent>
  <xr:revisionPtr revIDLastSave="0" documentId="13_ncr:1_{D6CCCFC5-D42D-48E2-9AC2-C6712E5A6627}" xr6:coauthVersionLast="47" xr6:coauthVersionMax="47" xr10:uidLastSave="{00000000-0000-0000-0000-000000000000}"/>
  <bookViews>
    <workbookView xWindow="25080" yWindow="-120" windowWidth="25440" windowHeight="15270" xr2:uid="{7ECE1CCB-AEB5-4B18-9136-EB95EE4A0FAB}"/>
  </bookViews>
  <sheets>
    <sheet name="Gas" sheetId="1" r:id="rId1"/>
  </sheets>
  <definedNames>
    <definedName name="_xlnm.Print_Area" localSheetId="0">Gas!$A$1:$I$105</definedName>
    <definedName name="_xlnm.Print_Titles" localSheetId="0">Gas!$1:$11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1" i="1" l="1"/>
  <c r="E101" i="1"/>
  <c r="I99" i="1"/>
  <c r="I98" i="1"/>
  <c r="I97" i="1"/>
  <c r="I101" i="1" s="1"/>
  <c r="G91" i="1"/>
  <c r="E91" i="1"/>
  <c r="I89" i="1"/>
  <c r="I91" i="1" s="1"/>
  <c r="G85" i="1"/>
  <c r="E85" i="1"/>
  <c r="I83" i="1"/>
  <c r="G83" i="1"/>
  <c r="E83" i="1"/>
  <c r="I81" i="1"/>
  <c r="I80" i="1"/>
  <c r="I77" i="1"/>
  <c r="G75" i="1"/>
  <c r="E75" i="1"/>
  <c r="I73" i="1"/>
  <c r="I72" i="1"/>
  <c r="I71" i="1"/>
  <c r="I75" i="1" s="1"/>
  <c r="I85" i="1" s="1"/>
  <c r="G65" i="1"/>
  <c r="E65" i="1"/>
  <c r="I63" i="1"/>
  <c r="I62" i="1"/>
  <c r="I61" i="1"/>
  <c r="I60" i="1"/>
  <c r="I59" i="1"/>
  <c r="I58" i="1"/>
  <c r="I65" i="1" s="1"/>
  <c r="I57" i="1"/>
  <c r="I56" i="1"/>
  <c r="I55" i="1"/>
  <c r="I54" i="1"/>
  <c r="I53" i="1"/>
  <c r="G48" i="1"/>
  <c r="E48" i="1"/>
  <c r="I46" i="1"/>
  <c r="I45" i="1"/>
  <c r="I44" i="1"/>
  <c r="I48" i="1" s="1"/>
  <c r="G39" i="1"/>
  <c r="E39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39" i="1" s="1"/>
  <c r="I23" i="1"/>
  <c r="G18" i="1"/>
  <c r="G93" i="1" s="1"/>
  <c r="E18" i="1"/>
  <c r="I16" i="1"/>
  <c r="E93" i="1" l="1"/>
  <c r="E103" i="1" s="1"/>
  <c r="I18" i="1"/>
  <c r="I103" i="1" s="1"/>
  <c r="I93" i="1"/>
  <c r="G103" i="1"/>
</calcChain>
</file>

<file path=xl/sharedStrings.xml><?xml version="1.0" encoding="utf-8"?>
<sst xmlns="http://schemas.openxmlformats.org/spreadsheetml/2006/main" count="78" uniqueCount="74">
  <si>
    <t>LOUISVILLE GAS AND ELECTRIC COMPANY</t>
  </si>
  <si>
    <t>GAS PLANT</t>
  </si>
  <si>
    <t>RESERVE RECLASSIFICATION SCHEDULE</t>
  </si>
  <si>
    <t>STATEMENT</t>
  </si>
  <si>
    <t>STUDY</t>
  </si>
  <si>
    <t>BOOK</t>
  </si>
  <si>
    <t>DEPRECIATION</t>
  </si>
  <si>
    <t xml:space="preserve">RESERVE </t>
  </si>
  <si>
    <t>ACCOUNT</t>
  </si>
  <si>
    <t>RESERVE</t>
  </si>
  <si>
    <t>RECLASSIFICATION</t>
  </si>
  <si>
    <t>(2)</t>
  </si>
  <si>
    <t>(3)</t>
  </si>
  <si>
    <t>(4)=(2)+(3)</t>
  </si>
  <si>
    <t xml:space="preserve">DEPRECIABLE PLANT </t>
  </si>
  <si>
    <t>INTANGIBLE PLANT</t>
  </si>
  <si>
    <t>FRANCHISES AND CONSENTS</t>
  </si>
  <si>
    <t xml:space="preserve">    TOTAL INTANGIBLE PLANT </t>
  </si>
  <si>
    <t xml:space="preserve">PRODUCTION PLANT </t>
  </si>
  <si>
    <t xml:space="preserve">RIGHTS OF WAY                                </t>
  </si>
  <si>
    <t xml:space="preserve">COMPRESSOR STATION STRUCTURES                </t>
  </si>
  <si>
    <t xml:space="preserve">MEASURING AND REGULATING STATION STRUCTURES  </t>
  </si>
  <si>
    <t xml:space="preserve">OTHER STRUCTURES                             </t>
  </si>
  <si>
    <t xml:space="preserve">STORAGE LEASEHOLDS AND RIGHTS                </t>
  </si>
  <si>
    <t xml:space="preserve">RESERVOIRS                                   </t>
  </si>
  <si>
    <t xml:space="preserve">NONRECOVERABLE NATURAL GAS                   </t>
  </si>
  <si>
    <t xml:space="preserve">WELL DRILLING                                </t>
  </si>
  <si>
    <t xml:space="preserve">WELL EQUIPMENT                               </t>
  </si>
  <si>
    <t>WELL EQUIPMENT - LINE INSPECTIONS</t>
  </si>
  <si>
    <t xml:space="preserve">LINES                                        </t>
  </si>
  <si>
    <t xml:space="preserve">COMPRESSOR STATION EQUIPMENT                 </t>
  </si>
  <si>
    <t xml:space="preserve">MEASURING AND REGULATING EQUIPMENT           </t>
  </si>
  <si>
    <t xml:space="preserve">PURIFICATION EQUIPMENT                       </t>
  </si>
  <si>
    <t xml:space="preserve">OTHER EQUIPMENT                              </t>
  </si>
  <si>
    <t xml:space="preserve">    TOTAL PRODUCTION PLANT </t>
  </si>
  <si>
    <t xml:space="preserve">TRANSMISSION PLANT </t>
  </si>
  <si>
    <t xml:space="preserve">RIGHTS OF WAY </t>
  </si>
  <si>
    <t xml:space="preserve">MAINS         </t>
  </si>
  <si>
    <t>MAINS - LINE INSPECTIONS</t>
  </si>
  <si>
    <t xml:space="preserve">    TOTAL TRANSMISSION PLANT </t>
  </si>
  <si>
    <t xml:space="preserve">DISTRIBUTION PLANT </t>
  </si>
  <si>
    <t xml:space="preserve">OTHER DISTRIBUTION LAND RIGHTS                  </t>
  </si>
  <si>
    <t>STRUCTURES AND IMPROVEMENTS - CITY GATE STATION</t>
  </si>
  <si>
    <t>STRUCTURES AND IMPROVEMENTS - OTHER DISTRIBUTION</t>
  </si>
  <si>
    <t xml:space="preserve">MAINS                                           </t>
  </si>
  <si>
    <t>MEASURING AND REGULATING STATION EQUIPMENT - GENERAL</t>
  </si>
  <si>
    <t>MEASURING AND REGULATING STATION EQUIPMENT - CITY GATE</t>
  </si>
  <si>
    <t xml:space="preserve">SERVICES                                        </t>
  </si>
  <si>
    <t xml:space="preserve">METERS                                          </t>
  </si>
  <si>
    <t xml:space="preserve">HOUSE REGULATORS                                </t>
  </si>
  <si>
    <t xml:space="preserve">INDUSTRIAL MEASURING AND REGULATING STATION EQUIPMENT      </t>
  </si>
  <si>
    <t xml:space="preserve">OTHER EQUIPMENT                                 </t>
  </si>
  <si>
    <t xml:space="preserve">    TOTAL DISTRIBUTION PLANT </t>
  </si>
  <si>
    <t xml:space="preserve">GENERAL PLANT </t>
  </si>
  <si>
    <t>TRANSPORTATION EQUIPMENT</t>
  </si>
  <si>
    <t>CARS AND LIGHT TRUCKS</t>
  </si>
  <si>
    <t>HEAVY TRUCKS AND OTHER</t>
  </si>
  <si>
    <t xml:space="preserve">TRAILERS  </t>
  </si>
  <si>
    <t>TOTAL TRANSPORTATION EQUIPMENT</t>
  </si>
  <si>
    <t xml:space="preserve">TOOLS, SHOP, AND GARAGE EQUIPMENT    </t>
  </si>
  <si>
    <t>POWER OPERATED EQUIPMENT</t>
  </si>
  <si>
    <t>LARGE MACHINERY</t>
  </si>
  <si>
    <t>OTHER</t>
  </si>
  <si>
    <t>TOTAL POWER OPERATED EQUIPMENT</t>
  </si>
  <si>
    <t xml:space="preserve">    TOTAL GENERAL PLANT </t>
  </si>
  <si>
    <t>RESERVE ADJUSTMENT FOR AMORTIZATION</t>
  </si>
  <si>
    <t>TOTAL RESERVE ADJUSTMENT FOR AMORTIZATION</t>
  </si>
  <si>
    <t xml:space="preserve">    TOTAL DEPRECIABLE PLANT </t>
  </si>
  <si>
    <t>NONDEPRECIABLE PLANT AND ACCOUNTS NOT STUDIED</t>
  </si>
  <si>
    <t>ARO COST GAS UG STORE (EQP)</t>
  </si>
  <si>
    <t>ARO COST GAS TRANS (EQP)</t>
  </si>
  <si>
    <t>ARO COST GAS DIST (EQP)</t>
  </si>
  <si>
    <t>TOTAL NONDEPRECIABLE PLANT AND ACCOUNTS NOT STUDIED</t>
  </si>
  <si>
    <t>TOTAL GAS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</si>
</sst>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2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37" fontId="2" fillId="0" borderId="1" xfId="0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37" fontId="2" fillId="0" borderId="2" xfId="0" quotePrefix="1" applyNumberFormat="1" applyFont="1" applyBorder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7" fontId="3" fillId="0" borderId="0" xfId="0" applyNumberFormat="1" applyFont="1"/>
    <xf numFmtId="0" fontId="2" fillId="0" borderId="1" xfId="0" applyFont="1" applyBorder="1" applyAlignment="1">
      <alignment horizontal="center"/>
    </xf>
    <xf numFmtId="2" fontId="3" fillId="0" borderId="0" xfId="0" applyNumberFormat="1" applyFont="1"/>
    <xf numFmtId="37" fontId="3" fillId="0" borderId="1" xfId="0" applyNumberFormat="1" applyFont="1" applyBorder="1"/>
    <xf numFmtId="0" fontId="2" fillId="0" borderId="0" xfId="0" applyFont="1" applyAlignment="1">
      <alignment horizontal="left"/>
    </xf>
    <xf numFmtId="37" fontId="2" fillId="0" borderId="0" xfId="0" applyNumberFormat="1" applyFont="1"/>
    <xf numFmtId="0" fontId="2" fillId="0" borderId="2" xfId="0" applyFont="1" applyBorder="1" applyAlignment="1">
      <alignment horizontal="center"/>
    </xf>
    <xf numFmtId="0" fontId="5" fillId="0" borderId="0" xfId="0" applyFont="1"/>
    <xf numFmtId="37" fontId="3" fillId="0" borderId="2" xfId="0" applyNumberFormat="1" applyFont="1" applyBorder="1"/>
    <xf numFmtId="37" fontId="2" fillId="0" borderId="2" xfId="0" applyNumberFormat="1" applyFont="1" applyBorder="1"/>
    <xf numFmtId="0" fontId="5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 indent="1"/>
    </xf>
    <xf numFmtId="37" fontId="2" fillId="0" borderId="1" xfId="0" applyNumberFormat="1" applyFont="1" applyBorder="1"/>
    <xf numFmtId="2" fontId="2" fillId="0" borderId="0" xfId="0" applyNumberFormat="1" applyFont="1" applyAlignment="1">
      <alignment horizontal="left" indent="1"/>
    </xf>
    <xf numFmtId="37" fontId="5" fillId="0" borderId="1" xfId="0" applyNumberFormat="1" applyFont="1" applyBorder="1"/>
    <xf numFmtId="0" fontId="2" fillId="0" borderId="0" xfId="0" applyFont="1" applyAlignment="1">
      <alignment horizontal="right"/>
    </xf>
    <xf numFmtId="37" fontId="2" fillId="0" borderId="3" xfId="0" applyNumberFormat="1" applyFont="1" applyBorder="1"/>
    <xf numFmtId="37" fontId="2" fillId="0" borderId="0" xfId="2" applyNumberFormat="1" applyFont="1"/>
    <xf numFmtId="37" fontId="3" fillId="0" borderId="0" xfId="1" applyNumberFormat="1" applyFont="1" applyFill="1" applyAlignment="1"/>
    <xf numFmtId="0" fontId="3" fillId="0" borderId="0" xfId="0" applyFont="1" applyAlignment="1">
      <alignment horizontal="left" indent="1"/>
    </xf>
  </cellXfs>
  <cellStyles count="3">
    <cellStyle name="Comma" xfId="1" builtinId="3"/>
    <cellStyle name="Normal" xfId="0" builtinId="0"/>
    <cellStyle name="Normal_Iowa ASL GPAMORT" xfId="2" xr:uid="{E9A757C4-AE00-4BA6-BC24-38A5D9211A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7A6A-EFBC-4E8C-A5DD-F20075693C75}">
  <sheetPr>
    <pageSetUpPr fitToPage="1"/>
  </sheetPr>
  <dimension ref="A1:I104"/>
  <sheetViews>
    <sheetView tabSelected="1" zoomScaleNormal="100" workbookViewId="0">
      <selection activeCell="I74" sqref="I74"/>
    </sheetView>
  </sheetViews>
  <sheetFormatPr defaultRowHeight="15" x14ac:dyDescent="0.2"/>
  <cols>
    <col min="1" max="1" width="9.42578125" style="7" bestFit="1" customWidth="1"/>
    <col min="2" max="2" width="3.5703125" style="7" customWidth="1"/>
    <col min="3" max="3" width="91.28515625" style="7" bestFit="1" customWidth="1"/>
    <col min="4" max="4" width="2.7109375" style="7" customWidth="1"/>
    <col min="5" max="5" width="22.5703125" style="14" bestFit="1" customWidth="1"/>
    <col min="6" max="6" width="2.7109375" style="7" customWidth="1"/>
    <col min="7" max="7" width="29" style="7" bestFit="1" customWidth="1"/>
    <col min="8" max="8" width="2.7109375" style="7" customWidth="1"/>
    <col min="9" max="9" width="22.5703125" style="7" bestFit="1" customWidth="1"/>
    <col min="10" max="16384" width="9.140625" style="7"/>
  </cols>
  <sheetData>
    <row r="1" spans="1:9" ht="15.75" x14ac:dyDescent="0.25">
      <c r="A1" s="1" t="s">
        <v>0</v>
      </c>
      <c r="B1" s="1"/>
      <c r="C1" s="1"/>
      <c r="D1" s="3"/>
      <c r="E1" s="2"/>
      <c r="F1" s="3"/>
      <c r="G1" s="3"/>
      <c r="H1" s="3"/>
      <c r="I1" s="3"/>
    </row>
    <row r="2" spans="1:9" ht="15.75" x14ac:dyDescent="0.25">
      <c r="A2" s="1" t="s">
        <v>1</v>
      </c>
      <c r="B2" s="1"/>
      <c r="C2" s="1"/>
      <c r="D2" s="3"/>
      <c r="E2" s="2"/>
      <c r="F2" s="3"/>
      <c r="G2" s="3"/>
      <c r="H2" s="3"/>
      <c r="I2" s="3"/>
    </row>
    <row r="3" spans="1:9" ht="15.75" x14ac:dyDescent="0.25">
      <c r="A3" s="3"/>
      <c r="B3" s="1"/>
      <c r="C3" s="1"/>
      <c r="D3" s="3"/>
      <c r="E3" s="2"/>
      <c r="F3" s="3"/>
      <c r="G3" s="3"/>
      <c r="H3" s="3"/>
      <c r="I3" s="3"/>
    </row>
    <row r="4" spans="1:9" ht="15.75" x14ac:dyDescent="0.25">
      <c r="A4" s="1" t="s">
        <v>2</v>
      </c>
      <c r="B4" s="1"/>
      <c r="C4" s="1"/>
      <c r="D4" s="3"/>
      <c r="E4" s="2"/>
      <c r="F4" s="3"/>
      <c r="G4" s="3"/>
      <c r="H4" s="3"/>
      <c r="I4" s="3"/>
    </row>
    <row r="5" spans="1:9" ht="15.75" x14ac:dyDescent="0.25">
      <c r="A5" s="1"/>
      <c r="B5" s="1"/>
      <c r="C5" s="1"/>
      <c r="D5" s="3"/>
      <c r="E5" s="2"/>
      <c r="F5" s="3"/>
      <c r="G5" s="3"/>
      <c r="H5" s="3"/>
      <c r="I5" s="3"/>
    </row>
    <row r="6" spans="1:9" ht="15.75" x14ac:dyDescent="0.25">
      <c r="A6" s="1"/>
      <c r="B6" s="1"/>
      <c r="C6" s="1"/>
      <c r="E6" s="4" t="s">
        <v>3</v>
      </c>
      <c r="F6" s="5"/>
      <c r="G6" s="5"/>
      <c r="H6" s="5"/>
      <c r="I6" s="5" t="s">
        <v>4</v>
      </c>
    </row>
    <row r="7" spans="1:9" ht="15.75" x14ac:dyDescent="0.25">
      <c r="A7" s="1"/>
      <c r="B7" s="1"/>
      <c r="C7" s="6"/>
      <c r="E7" s="4" t="s">
        <v>5</v>
      </c>
      <c r="F7" s="5"/>
      <c r="G7" s="5"/>
      <c r="H7" s="5"/>
      <c r="I7" s="5" t="s">
        <v>5</v>
      </c>
    </row>
    <row r="8" spans="1:9" ht="15.75" x14ac:dyDescent="0.25">
      <c r="B8" s="8"/>
      <c r="C8" s="6"/>
      <c r="E8" s="4" t="s">
        <v>6</v>
      </c>
      <c r="F8" s="5"/>
      <c r="G8" s="4" t="s">
        <v>7</v>
      </c>
      <c r="H8" s="4"/>
      <c r="I8" s="4" t="s">
        <v>6</v>
      </c>
    </row>
    <row r="9" spans="1:9" ht="15.75" x14ac:dyDescent="0.25">
      <c r="B9" s="8"/>
      <c r="C9" s="6" t="s">
        <v>8</v>
      </c>
      <c r="E9" s="4" t="s">
        <v>9</v>
      </c>
      <c r="F9" s="5"/>
      <c r="G9" s="9" t="s">
        <v>10</v>
      </c>
      <c r="H9" s="4"/>
      <c r="I9" s="9" t="s">
        <v>9</v>
      </c>
    </row>
    <row r="10" spans="1:9" ht="15.75" x14ac:dyDescent="0.25">
      <c r="B10" s="8"/>
      <c r="C10" s="10">
        <v>-1</v>
      </c>
      <c r="E10" s="11" t="s">
        <v>11</v>
      </c>
      <c r="G10" s="11" t="s">
        <v>12</v>
      </c>
      <c r="H10" s="12"/>
      <c r="I10" s="11" t="s">
        <v>13</v>
      </c>
    </row>
    <row r="11" spans="1:9" ht="15.75" x14ac:dyDescent="0.25">
      <c r="B11" s="8"/>
      <c r="C11" s="13"/>
      <c r="E11" s="4"/>
    </row>
    <row r="12" spans="1:9" ht="15.75" x14ac:dyDescent="0.25">
      <c r="C12" s="8" t="s">
        <v>14</v>
      </c>
    </row>
    <row r="14" spans="1:9" ht="15.75" x14ac:dyDescent="0.25">
      <c r="C14" s="15" t="s">
        <v>15</v>
      </c>
      <c r="F14" s="14"/>
      <c r="G14" s="14"/>
      <c r="H14" s="14"/>
      <c r="I14" s="14"/>
    </row>
    <row r="15" spans="1:9" ht="15.75" x14ac:dyDescent="0.25">
      <c r="C15" s="6"/>
      <c r="F15" s="14"/>
      <c r="G15" s="14"/>
      <c r="H15" s="14"/>
      <c r="I15" s="14"/>
    </row>
    <row r="16" spans="1:9" x14ac:dyDescent="0.2">
      <c r="A16" s="16">
        <v>302</v>
      </c>
      <c r="C16" s="7" t="s">
        <v>16</v>
      </c>
      <c r="E16" s="17">
        <v>521</v>
      </c>
      <c r="F16" s="14"/>
      <c r="G16" s="17"/>
      <c r="H16" s="14"/>
      <c r="I16" s="17">
        <f>E16+G16</f>
        <v>521</v>
      </c>
    </row>
    <row r="17" spans="1:9" ht="15.75" x14ac:dyDescent="0.25">
      <c r="C17" s="8"/>
      <c r="F17" s="14"/>
      <c r="G17" s="14"/>
      <c r="H17" s="14"/>
      <c r="I17" s="14"/>
    </row>
    <row r="18" spans="1:9" ht="15.75" x14ac:dyDescent="0.25">
      <c r="C18" s="18" t="s">
        <v>17</v>
      </c>
      <c r="E18" s="19">
        <f>+SUBTOTAL(9,E16:E17)</f>
        <v>521</v>
      </c>
      <c r="F18" s="14"/>
      <c r="G18" s="19">
        <f>+SUBTOTAL(9,G16:G17)</f>
        <v>0</v>
      </c>
      <c r="H18" s="14"/>
      <c r="I18" s="19">
        <f>+SUBTOTAL(9,I16:I17)</f>
        <v>521</v>
      </c>
    </row>
    <row r="19" spans="1:9" ht="15.75" x14ac:dyDescent="0.25">
      <c r="C19" s="18"/>
      <c r="F19" s="14"/>
      <c r="G19" s="14"/>
      <c r="H19" s="14"/>
      <c r="I19" s="14"/>
    </row>
    <row r="20" spans="1:9" x14ac:dyDescent="0.2">
      <c r="F20" s="14"/>
      <c r="G20" s="14"/>
      <c r="H20" s="14"/>
      <c r="I20" s="14"/>
    </row>
    <row r="21" spans="1:9" ht="15.75" x14ac:dyDescent="0.25">
      <c r="C21" s="6" t="s">
        <v>18</v>
      </c>
      <c r="F21" s="14"/>
      <c r="G21" s="14"/>
      <c r="H21" s="14"/>
      <c r="I21" s="14"/>
    </row>
    <row r="22" spans="1:9" ht="15.75" x14ac:dyDescent="0.25">
      <c r="C22" s="20"/>
      <c r="F22" s="14"/>
      <c r="G22" s="14"/>
      <c r="H22" s="14"/>
      <c r="I22" s="14"/>
    </row>
    <row r="23" spans="1:9" x14ac:dyDescent="0.2">
      <c r="A23" s="16">
        <v>350.2</v>
      </c>
      <c r="C23" s="7" t="s">
        <v>19</v>
      </c>
      <c r="E23" s="14">
        <v>50964</v>
      </c>
      <c r="F23" s="14"/>
      <c r="G23" s="14"/>
      <c r="H23" s="14"/>
      <c r="I23" s="14">
        <f t="shared" ref="I23:I37" si="0">E23+G23</f>
        <v>50964</v>
      </c>
    </row>
    <row r="24" spans="1:9" x14ac:dyDescent="0.2">
      <c r="A24" s="16">
        <v>351.2</v>
      </c>
      <c r="C24" s="7" t="s">
        <v>20</v>
      </c>
      <c r="E24" s="14">
        <v>2750877</v>
      </c>
      <c r="F24" s="14"/>
      <c r="G24" s="14"/>
      <c r="H24" s="14"/>
      <c r="I24" s="14">
        <f t="shared" si="0"/>
        <v>2750877</v>
      </c>
    </row>
    <row r="25" spans="1:9" x14ac:dyDescent="0.2">
      <c r="A25" s="16">
        <v>351.3</v>
      </c>
      <c r="C25" s="7" t="s">
        <v>21</v>
      </c>
      <c r="E25" s="14">
        <v>18889</v>
      </c>
      <c r="F25" s="14"/>
      <c r="G25" s="14"/>
      <c r="H25" s="14"/>
      <c r="I25" s="14">
        <f t="shared" si="0"/>
        <v>18889</v>
      </c>
    </row>
    <row r="26" spans="1:9" x14ac:dyDescent="0.2">
      <c r="A26" s="16">
        <v>351.4</v>
      </c>
      <c r="C26" s="7" t="s">
        <v>22</v>
      </c>
      <c r="E26" s="14">
        <v>622517</v>
      </c>
      <c r="F26" s="14"/>
      <c r="G26" s="14"/>
      <c r="H26" s="14"/>
      <c r="I26" s="14">
        <f t="shared" si="0"/>
        <v>622517</v>
      </c>
    </row>
    <row r="27" spans="1:9" x14ac:dyDescent="0.2">
      <c r="A27" s="16">
        <v>352.1</v>
      </c>
      <c r="C27" s="7" t="s">
        <v>23</v>
      </c>
      <c r="E27" s="14">
        <v>548241</v>
      </c>
      <c r="F27" s="14"/>
      <c r="G27" s="14"/>
      <c r="H27" s="14"/>
      <c r="I27" s="14">
        <f t="shared" si="0"/>
        <v>548241</v>
      </c>
    </row>
    <row r="28" spans="1:9" x14ac:dyDescent="0.2">
      <c r="A28" s="16">
        <v>352.2</v>
      </c>
      <c r="C28" s="7" t="s">
        <v>24</v>
      </c>
      <c r="E28" s="14">
        <v>400511</v>
      </c>
      <c r="F28" s="14"/>
      <c r="G28" s="14"/>
      <c r="H28" s="14"/>
      <c r="I28" s="14">
        <f t="shared" si="0"/>
        <v>400511</v>
      </c>
    </row>
    <row r="29" spans="1:9" x14ac:dyDescent="0.2">
      <c r="A29" s="16">
        <v>352.3</v>
      </c>
      <c r="C29" s="7" t="s">
        <v>25</v>
      </c>
      <c r="E29" s="14">
        <v>8539664</v>
      </c>
      <c r="F29" s="14"/>
      <c r="G29" s="14"/>
      <c r="H29" s="14"/>
      <c r="I29" s="14">
        <f t="shared" si="0"/>
        <v>8539664</v>
      </c>
    </row>
    <row r="30" spans="1:9" x14ac:dyDescent="0.2">
      <c r="A30" s="16">
        <v>352.4</v>
      </c>
      <c r="C30" s="7" t="s">
        <v>26</v>
      </c>
      <c r="E30" s="14">
        <v>-2123181</v>
      </c>
      <c r="F30" s="14"/>
      <c r="G30" s="14"/>
      <c r="H30" s="14"/>
      <c r="I30" s="14">
        <f t="shared" si="0"/>
        <v>-2123181</v>
      </c>
    </row>
    <row r="31" spans="1:9" x14ac:dyDescent="0.2">
      <c r="A31" s="16">
        <v>352.5</v>
      </c>
      <c r="C31" s="7" t="s">
        <v>27</v>
      </c>
      <c r="E31" s="14">
        <v>-10634287</v>
      </c>
      <c r="F31" s="14"/>
      <c r="G31" s="14"/>
      <c r="H31" s="14"/>
      <c r="I31" s="14">
        <f t="shared" si="0"/>
        <v>-10634287</v>
      </c>
    </row>
    <row r="32" spans="1:9" x14ac:dyDescent="0.2">
      <c r="A32" s="16">
        <v>352.6</v>
      </c>
      <c r="C32" s="7" t="s">
        <v>28</v>
      </c>
      <c r="E32" s="14">
        <v>-749608</v>
      </c>
      <c r="F32" s="14"/>
      <c r="G32" s="14"/>
      <c r="H32" s="14"/>
      <c r="I32" s="14">
        <f t="shared" si="0"/>
        <v>-749608</v>
      </c>
    </row>
    <row r="33" spans="1:9" x14ac:dyDescent="0.2">
      <c r="A33" s="16">
        <v>353</v>
      </c>
      <c r="C33" s="7" t="s">
        <v>29</v>
      </c>
      <c r="E33" s="14">
        <v>-1662959</v>
      </c>
      <c r="F33" s="14"/>
      <c r="G33" s="14"/>
      <c r="H33" s="14"/>
      <c r="I33" s="14">
        <f t="shared" si="0"/>
        <v>-1662959</v>
      </c>
    </row>
    <row r="34" spans="1:9" x14ac:dyDescent="0.2">
      <c r="A34" s="16">
        <v>354</v>
      </c>
      <c r="C34" s="7" t="s">
        <v>30</v>
      </c>
      <c r="E34" s="14">
        <v>16831928</v>
      </c>
      <c r="F34" s="14"/>
      <c r="G34" s="14"/>
      <c r="H34" s="14"/>
      <c r="I34" s="14">
        <f t="shared" si="0"/>
        <v>16831928</v>
      </c>
    </row>
    <row r="35" spans="1:9" x14ac:dyDescent="0.2">
      <c r="A35" s="16">
        <v>355</v>
      </c>
      <c r="C35" s="7" t="s">
        <v>31</v>
      </c>
      <c r="E35" s="14">
        <v>500328</v>
      </c>
      <c r="F35" s="14"/>
      <c r="G35" s="14"/>
      <c r="H35" s="14"/>
      <c r="I35" s="14">
        <f t="shared" si="0"/>
        <v>500328</v>
      </c>
    </row>
    <row r="36" spans="1:9" x14ac:dyDescent="0.2">
      <c r="A36" s="16">
        <v>356</v>
      </c>
      <c r="C36" s="7" t="s">
        <v>32</v>
      </c>
      <c r="E36" s="14">
        <v>10684942</v>
      </c>
      <c r="F36" s="14"/>
      <c r="G36" s="14"/>
      <c r="H36" s="14"/>
      <c r="I36" s="14">
        <f t="shared" si="0"/>
        <v>10684942</v>
      </c>
    </row>
    <row r="37" spans="1:9" x14ac:dyDescent="0.2">
      <c r="A37" s="16">
        <v>357</v>
      </c>
      <c r="C37" s="21" t="s">
        <v>33</v>
      </c>
      <c r="E37" s="14">
        <v>-1123721</v>
      </c>
      <c r="F37" s="14"/>
      <c r="G37" s="17"/>
      <c r="H37" s="14"/>
      <c r="I37" s="17">
        <f t="shared" si="0"/>
        <v>-1123721</v>
      </c>
    </row>
    <row r="38" spans="1:9" x14ac:dyDescent="0.2">
      <c r="A38" s="16"/>
      <c r="E38" s="22"/>
      <c r="F38" s="14"/>
      <c r="G38" s="14"/>
      <c r="H38" s="14"/>
      <c r="I38" s="14"/>
    </row>
    <row r="39" spans="1:9" ht="15.75" x14ac:dyDescent="0.25">
      <c r="A39" s="16"/>
      <c r="C39" s="18" t="s">
        <v>34</v>
      </c>
      <c r="E39" s="19">
        <f>+SUBTOTAL(9,E23:E38)</f>
        <v>24655105</v>
      </c>
      <c r="F39" s="14"/>
      <c r="G39" s="19">
        <f>+SUBTOTAL(9,G23:G38)</f>
        <v>0</v>
      </c>
      <c r="H39" s="14"/>
      <c r="I39" s="19">
        <f>+SUBTOTAL(9,I23:I38)</f>
        <v>24655105</v>
      </c>
    </row>
    <row r="40" spans="1:9" ht="15.75" x14ac:dyDescent="0.25">
      <c r="A40" s="16"/>
      <c r="C40" s="18"/>
      <c r="E40" s="19"/>
      <c r="F40" s="14"/>
      <c r="G40" s="14"/>
      <c r="H40" s="14"/>
      <c r="I40" s="14"/>
    </row>
    <row r="41" spans="1:9" ht="15.75" x14ac:dyDescent="0.25">
      <c r="A41" s="16"/>
      <c r="C41" s="8"/>
      <c r="E41" s="19"/>
      <c r="F41" s="14"/>
      <c r="G41" s="14"/>
      <c r="H41" s="14"/>
      <c r="I41" s="14"/>
    </row>
    <row r="42" spans="1:9" ht="15.75" x14ac:dyDescent="0.25">
      <c r="A42" s="16"/>
      <c r="C42" s="6" t="s">
        <v>35</v>
      </c>
      <c r="F42" s="14"/>
      <c r="G42" s="14"/>
      <c r="H42" s="14"/>
      <c r="I42" s="14"/>
    </row>
    <row r="43" spans="1:9" ht="15.75" x14ac:dyDescent="0.25">
      <c r="A43" s="16"/>
      <c r="C43" s="20"/>
      <c r="F43" s="14"/>
      <c r="G43" s="14"/>
      <c r="H43" s="14"/>
      <c r="I43" s="14"/>
    </row>
    <row r="44" spans="1:9" x14ac:dyDescent="0.2">
      <c r="A44" s="16">
        <v>365.2</v>
      </c>
      <c r="C44" s="7" t="s">
        <v>36</v>
      </c>
      <c r="E44" s="14">
        <v>213030</v>
      </c>
      <c r="F44" s="14"/>
      <c r="G44" s="14"/>
      <c r="H44" s="14"/>
      <c r="I44" s="14">
        <f t="shared" ref="I44:I46" si="1">E44+G44</f>
        <v>213030</v>
      </c>
    </row>
    <row r="45" spans="1:9" x14ac:dyDescent="0.2">
      <c r="A45" s="16">
        <v>367</v>
      </c>
      <c r="C45" s="21" t="s">
        <v>37</v>
      </c>
      <c r="E45" s="14">
        <v>28415651</v>
      </c>
      <c r="F45" s="14"/>
      <c r="G45" s="14"/>
      <c r="H45" s="14"/>
      <c r="I45" s="14">
        <f t="shared" si="1"/>
        <v>28415651</v>
      </c>
    </row>
    <row r="46" spans="1:9" x14ac:dyDescent="0.2">
      <c r="A46" s="16">
        <v>367.3</v>
      </c>
      <c r="C46" s="21" t="s">
        <v>38</v>
      </c>
      <c r="E46" s="14">
        <v>258017</v>
      </c>
      <c r="F46" s="14"/>
      <c r="G46" s="17"/>
      <c r="H46" s="14"/>
      <c r="I46" s="17">
        <f t="shared" si="1"/>
        <v>258017</v>
      </c>
    </row>
    <row r="47" spans="1:9" ht="15.75" x14ac:dyDescent="0.25">
      <c r="A47" s="16"/>
      <c r="C47" s="8"/>
      <c r="E47" s="23"/>
      <c r="F47" s="14"/>
      <c r="G47" s="14"/>
      <c r="H47" s="14"/>
      <c r="I47" s="14"/>
    </row>
    <row r="48" spans="1:9" ht="15.75" x14ac:dyDescent="0.25">
      <c r="A48" s="16"/>
      <c r="C48" s="18" t="s">
        <v>39</v>
      </c>
      <c r="E48" s="19">
        <f>+SUBTOTAL(9,E44:E47)</f>
        <v>28886698</v>
      </c>
      <c r="F48" s="14"/>
      <c r="G48" s="19">
        <f>+SUBTOTAL(9,G44:G47)</f>
        <v>0</v>
      </c>
      <c r="H48" s="14"/>
      <c r="I48" s="19">
        <f>+SUBTOTAL(9,I44:I47)</f>
        <v>28886698</v>
      </c>
    </row>
    <row r="49" spans="1:9" ht="15.75" x14ac:dyDescent="0.25">
      <c r="A49" s="16"/>
      <c r="C49" s="8"/>
      <c r="E49" s="19"/>
      <c r="F49" s="14"/>
      <c r="G49" s="14"/>
      <c r="H49" s="14"/>
      <c r="I49" s="14"/>
    </row>
    <row r="50" spans="1:9" ht="15.75" x14ac:dyDescent="0.25">
      <c r="A50" s="16"/>
      <c r="C50" s="8"/>
      <c r="E50" s="19"/>
      <c r="F50" s="14"/>
      <c r="G50" s="14"/>
      <c r="H50" s="14"/>
      <c r="I50" s="14"/>
    </row>
    <row r="51" spans="1:9" ht="15.75" x14ac:dyDescent="0.25">
      <c r="A51" s="16"/>
      <c r="C51" s="6" t="s">
        <v>40</v>
      </c>
      <c r="F51" s="14"/>
      <c r="G51" s="14"/>
      <c r="H51" s="14"/>
      <c r="I51" s="14"/>
    </row>
    <row r="52" spans="1:9" ht="15.75" x14ac:dyDescent="0.25">
      <c r="A52" s="16"/>
      <c r="C52" s="20"/>
      <c r="F52" s="14"/>
      <c r="G52" s="14"/>
      <c r="H52" s="14"/>
      <c r="I52" s="14"/>
    </row>
    <row r="53" spans="1:9" x14ac:dyDescent="0.2">
      <c r="A53" s="16">
        <v>374.22</v>
      </c>
      <c r="C53" s="7" t="s">
        <v>41</v>
      </c>
      <c r="E53" s="14">
        <v>74018</v>
      </c>
      <c r="F53" s="14"/>
      <c r="G53" s="14"/>
      <c r="H53" s="14"/>
      <c r="I53" s="14">
        <f t="shared" ref="I53:I63" si="2">E53+G53</f>
        <v>74018</v>
      </c>
    </row>
    <row r="54" spans="1:9" x14ac:dyDescent="0.2">
      <c r="A54" s="16">
        <v>375.1</v>
      </c>
      <c r="C54" s="7" t="s">
        <v>42</v>
      </c>
      <c r="E54" s="14">
        <v>130694</v>
      </c>
      <c r="F54" s="14"/>
      <c r="G54" s="14"/>
      <c r="H54" s="14"/>
      <c r="I54" s="14">
        <f t="shared" si="2"/>
        <v>130694</v>
      </c>
    </row>
    <row r="55" spans="1:9" x14ac:dyDescent="0.2">
      <c r="A55" s="16">
        <v>375.2</v>
      </c>
      <c r="C55" s="7" t="s">
        <v>43</v>
      </c>
      <c r="E55" s="14">
        <v>489508</v>
      </c>
      <c r="F55" s="14"/>
      <c r="G55" s="14"/>
      <c r="H55" s="14"/>
      <c r="I55" s="14">
        <f t="shared" si="2"/>
        <v>489508</v>
      </c>
    </row>
    <row r="56" spans="1:9" x14ac:dyDescent="0.2">
      <c r="A56" s="16">
        <v>376</v>
      </c>
      <c r="C56" s="7" t="s">
        <v>44</v>
      </c>
      <c r="E56" s="14">
        <v>171191574</v>
      </c>
      <c r="F56" s="14"/>
      <c r="G56" s="14"/>
      <c r="H56" s="14"/>
      <c r="I56" s="14">
        <f t="shared" si="2"/>
        <v>171191574</v>
      </c>
    </row>
    <row r="57" spans="1:9" x14ac:dyDescent="0.2">
      <c r="A57" s="16">
        <v>378</v>
      </c>
      <c r="C57" s="7" t="s">
        <v>45</v>
      </c>
      <c r="E57" s="14">
        <v>5407946</v>
      </c>
      <c r="F57" s="14"/>
      <c r="G57" s="14"/>
      <c r="H57" s="14"/>
      <c r="I57" s="14">
        <f t="shared" si="2"/>
        <v>5407946</v>
      </c>
    </row>
    <row r="58" spans="1:9" x14ac:dyDescent="0.2">
      <c r="A58" s="16">
        <v>379</v>
      </c>
      <c r="C58" s="7" t="s">
        <v>46</v>
      </c>
      <c r="E58" s="14">
        <v>2460536</v>
      </c>
      <c r="F58" s="14"/>
      <c r="G58" s="14"/>
      <c r="H58" s="14"/>
      <c r="I58" s="14">
        <f t="shared" si="2"/>
        <v>2460536</v>
      </c>
    </row>
    <row r="59" spans="1:9" x14ac:dyDescent="0.2">
      <c r="A59" s="16">
        <v>380</v>
      </c>
      <c r="C59" s="21" t="s">
        <v>47</v>
      </c>
      <c r="E59" s="14">
        <v>193206050</v>
      </c>
      <c r="F59" s="14"/>
      <c r="G59" s="14"/>
      <c r="H59" s="14"/>
      <c r="I59" s="14">
        <f t="shared" si="2"/>
        <v>193206050</v>
      </c>
    </row>
    <row r="60" spans="1:9" x14ac:dyDescent="0.2">
      <c r="A60" s="16">
        <v>381</v>
      </c>
      <c r="C60" s="21" t="s">
        <v>48</v>
      </c>
      <c r="E60" s="14">
        <v>15761703</v>
      </c>
      <c r="F60" s="14"/>
      <c r="G60" s="14"/>
      <c r="H60" s="14"/>
      <c r="I60" s="14">
        <f t="shared" si="2"/>
        <v>15761703</v>
      </c>
    </row>
    <row r="61" spans="1:9" x14ac:dyDescent="0.2">
      <c r="A61" s="16">
        <v>383</v>
      </c>
      <c r="C61" s="7" t="s">
        <v>49</v>
      </c>
      <c r="E61" s="14">
        <v>12217215</v>
      </c>
      <c r="F61" s="14"/>
      <c r="G61" s="14"/>
      <c r="H61" s="14"/>
      <c r="I61" s="14">
        <f t="shared" si="2"/>
        <v>12217215</v>
      </c>
    </row>
    <row r="62" spans="1:9" x14ac:dyDescent="0.2">
      <c r="A62" s="16">
        <v>385</v>
      </c>
      <c r="C62" s="21" t="s">
        <v>50</v>
      </c>
      <c r="E62" s="14">
        <v>313618</v>
      </c>
      <c r="F62" s="14"/>
      <c r="G62" s="14"/>
      <c r="H62" s="14"/>
      <c r="I62" s="14">
        <f t="shared" si="2"/>
        <v>313618</v>
      </c>
    </row>
    <row r="63" spans="1:9" x14ac:dyDescent="0.2">
      <c r="A63" s="16">
        <v>387</v>
      </c>
      <c r="C63" s="21" t="s">
        <v>51</v>
      </c>
      <c r="E63" s="14">
        <v>57479</v>
      </c>
      <c r="F63" s="14"/>
      <c r="G63" s="17"/>
      <c r="H63" s="14"/>
      <c r="I63" s="17">
        <f t="shared" si="2"/>
        <v>57479</v>
      </c>
    </row>
    <row r="64" spans="1:9" x14ac:dyDescent="0.2">
      <c r="A64" s="16"/>
      <c r="E64" s="22"/>
      <c r="F64" s="14"/>
      <c r="G64" s="14"/>
      <c r="H64" s="14"/>
      <c r="I64" s="14"/>
    </row>
    <row r="65" spans="1:9" ht="15.75" x14ac:dyDescent="0.25">
      <c r="A65" s="16"/>
      <c r="C65" s="18" t="s">
        <v>52</v>
      </c>
      <c r="E65" s="19">
        <f>+SUBTOTAL(9,E53:E63)</f>
        <v>401310341</v>
      </c>
      <c r="F65" s="14"/>
      <c r="G65" s="19">
        <f>+SUBTOTAL(9,G53:G63)</f>
        <v>0</v>
      </c>
      <c r="H65" s="14"/>
      <c r="I65" s="19">
        <f>+SUBTOTAL(9,I53:I63)</f>
        <v>401310341</v>
      </c>
    </row>
    <row r="66" spans="1:9" ht="15.75" x14ac:dyDescent="0.25">
      <c r="A66" s="16"/>
      <c r="C66" s="18"/>
      <c r="E66" s="19"/>
      <c r="F66" s="14"/>
      <c r="G66" s="14"/>
      <c r="H66" s="14"/>
      <c r="I66" s="14"/>
    </row>
    <row r="67" spans="1:9" ht="15.75" x14ac:dyDescent="0.25">
      <c r="A67" s="16"/>
      <c r="E67" s="19"/>
      <c r="F67" s="14"/>
      <c r="G67" s="14"/>
      <c r="H67" s="14"/>
      <c r="I67" s="14"/>
    </row>
    <row r="68" spans="1:9" ht="15.75" x14ac:dyDescent="0.25">
      <c r="A68" s="16"/>
      <c r="C68" s="6" t="s">
        <v>53</v>
      </c>
      <c r="F68" s="14"/>
      <c r="G68" s="14"/>
      <c r="H68" s="14"/>
      <c r="I68" s="14"/>
    </row>
    <row r="69" spans="1:9" ht="15.75" x14ac:dyDescent="0.25">
      <c r="A69" s="16"/>
      <c r="C69" s="20"/>
      <c r="F69" s="14"/>
      <c r="G69" s="14"/>
      <c r="H69" s="14"/>
      <c r="I69" s="14"/>
    </row>
    <row r="70" spans="1:9" x14ac:dyDescent="0.2">
      <c r="A70" s="16"/>
      <c r="C70" s="24" t="s">
        <v>54</v>
      </c>
      <c r="F70" s="14"/>
      <c r="G70" s="14"/>
      <c r="H70" s="14"/>
      <c r="I70" s="14"/>
    </row>
    <row r="71" spans="1:9" x14ac:dyDescent="0.2">
      <c r="A71" s="25">
        <v>392</v>
      </c>
      <c r="C71" s="26" t="s">
        <v>55</v>
      </c>
      <c r="E71" s="14">
        <v>40243</v>
      </c>
      <c r="F71" s="14"/>
      <c r="G71" s="14"/>
      <c r="H71" s="14"/>
      <c r="I71" s="14">
        <f t="shared" ref="I71:I73" si="3">E71+G71</f>
        <v>40243</v>
      </c>
    </row>
    <row r="72" spans="1:9" x14ac:dyDescent="0.2">
      <c r="A72" s="25">
        <v>392.1</v>
      </c>
      <c r="C72" s="26" t="s">
        <v>56</v>
      </c>
      <c r="E72" s="14">
        <v>624075</v>
      </c>
      <c r="F72" s="14"/>
      <c r="G72" s="14"/>
      <c r="H72" s="14"/>
      <c r="I72" s="14">
        <f t="shared" si="3"/>
        <v>624075</v>
      </c>
    </row>
    <row r="73" spans="1:9" x14ac:dyDescent="0.2">
      <c r="A73" s="16">
        <v>392.2</v>
      </c>
      <c r="C73" s="26" t="s">
        <v>57</v>
      </c>
      <c r="E73" s="17">
        <v>261874</v>
      </c>
      <c r="F73" s="14"/>
      <c r="G73" s="17"/>
      <c r="H73" s="14"/>
      <c r="I73" s="17">
        <f t="shared" si="3"/>
        <v>261874</v>
      </c>
    </row>
    <row r="74" spans="1:9" x14ac:dyDescent="0.2">
      <c r="A74" s="16"/>
      <c r="C74" s="24"/>
      <c r="F74" s="14"/>
      <c r="G74" s="14"/>
      <c r="H74" s="14"/>
      <c r="I74" s="14"/>
    </row>
    <row r="75" spans="1:9" x14ac:dyDescent="0.2">
      <c r="A75" s="16"/>
      <c r="C75" s="26" t="s">
        <v>58</v>
      </c>
      <c r="E75" s="14">
        <f>SUBTOTAL(9,E71:E74)</f>
        <v>926192</v>
      </c>
      <c r="F75" s="14"/>
      <c r="G75" s="14">
        <f>SUBTOTAL(9,G71:G74)</f>
        <v>0</v>
      </c>
      <c r="H75" s="14"/>
      <c r="I75" s="14">
        <f>SUBTOTAL(9,I71:I74)</f>
        <v>926192</v>
      </c>
    </row>
    <row r="76" spans="1:9" x14ac:dyDescent="0.2">
      <c r="A76" s="16"/>
      <c r="C76" s="26"/>
      <c r="F76" s="14"/>
      <c r="G76" s="14"/>
      <c r="H76" s="14"/>
      <c r="I76" s="14"/>
    </row>
    <row r="77" spans="1:9" x14ac:dyDescent="0.2">
      <c r="A77" s="16">
        <v>394</v>
      </c>
      <c r="C77" s="7" t="s">
        <v>59</v>
      </c>
      <c r="E77" s="14">
        <v>3991844</v>
      </c>
      <c r="F77" s="14"/>
      <c r="G77" s="14">
        <v>-81844</v>
      </c>
      <c r="H77" s="14"/>
      <c r="I77" s="14">
        <f t="shared" ref="I77" si="4">E77+G77</f>
        <v>3910000</v>
      </c>
    </row>
    <row r="78" spans="1:9" x14ac:dyDescent="0.2">
      <c r="A78" s="16"/>
      <c r="F78" s="14"/>
      <c r="G78" s="14"/>
      <c r="H78" s="14"/>
      <c r="I78" s="14"/>
    </row>
    <row r="79" spans="1:9" x14ac:dyDescent="0.2">
      <c r="A79" s="16"/>
      <c r="C79" s="21" t="s">
        <v>60</v>
      </c>
      <c r="F79" s="14"/>
      <c r="G79" s="14"/>
      <c r="H79" s="14"/>
      <c r="I79" s="14"/>
    </row>
    <row r="80" spans="1:9" x14ac:dyDescent="0.2">
      <c r="A80" s="25">
        <v>396.1</v>
      </c>
      <c r="C80" s="26" t="s">
        <v>61</v>
      </c>
      <c r="E80" s="14">
        <v>2024962</v>
      </c>
      <c r="F80" s="14"/>
      <c r="G80" s="14"/>
      <c r="H80" s="14"/>
      <c r="I80" s="14">
        <f t="shared" ref="I80:I81" si="5">E80+G80</f>
        <v>2024962</v>
      </c>
    </row>
    <row r="81" spans="1:9" x14ac:dyDescent="0.2">
      <c r="A81" s="16">
        <v>396.2</v>
      </c>
      <c r="C81" s="26" t="s">
        <v>62</v>
      </c>
      <c r="E81" s="14">
        <v>203006</v>
      </c>
      <c r="F81" s="14"/>
      <c r="G81" s="17"/>
      <c r="H81" s="14"/>
      <c r="I81" s="17">
        <f t="shared" si="5"/>
        <v>203006</v>
      </c>
    </row>
    <row r="82" spans="1:9" x14ac:dyDescent="0.2">
      <c r="E82" s="22"/>
      <c r="F82" s="14"/>
      <c r="G82" s="14"/>
      <c r="H82" s="14"/>
      <c r="I82" s="14"/>
    </row>
    <row r="83" spans="1:9" x14ac:dyDescent="0.2">
      <c r="C83" s="26" t="s">
        <v>63</v>
      </c>
      <c r="E83" s="17">
        <f>SUBTOTAL(9,E80:E82)</f>
        <v>2227968</v>
      </c>
      <c r="F83" s="14"/>
      <c r="G83" s="17">
        <f>SUBTOTAL(9,G80:G82)</f>
        <v>0</v>
      </c>
      <c r="H83" s="14"/>
      <c r="I83" s="17">
        <f>SUBTOTAL(9,I80:I82)</f>
        <v>2227968</v>
      </c>
    </row>
    <row r="84" spans="1:9" x14ac:dyDescent="0.2">
      <c r="F84" s="14"/>
      <c r="G84" s="14"/>
      <c r="H84" s="14"/>
      <c r="I84" s="14"/>
    </row>
    <row r="85" spans="1:9" ht="15.75" x14ac:dyDescent="0.25">
      <c r="C85" s="18" t="s">
        <v>64</v>
      </c>
      <c r="E85" s="27">
        <f>+SUBTOTAL(9,E71:E84)</f>
        <v>7146004</v>
      </c>
      <c r="F85" s="14"/>
      <c r="G85" s="27">
        <f>+SUBTOTAL(9,G71:G84)</f>
        <v>-81844</v>
      </c>
      <c r="H85" s="14"/>
      <c r="I85" s="27">
        <f>+SUBTOTAL(9,I71:I84)</f>
        <v>7064160</v>
      </c>
    </row>
    <row r="86" spans="1:9" ht="15.75" x14ac:dyDescent="0.25">
      <c r="C86" s="18"/>
      <c r="E86" s="19"/>
      <c r="F86" s="14"/>
      <c r="G86" s="19"/>
      <c r="H86" s="14"/>
      <c r="I86" s="19"/>
    </row>
    <row r="87" spans="1:9" ht="15.75" x14ac:dyDescent="0.25">
      <c r="C87" s="28" t="s">
        <v>65</v>
      </c>
      <c r="E87" s="19"/>
      <c r="F87" s="14"/>
      <c r="G87" s="19"/>
      <c r="H87" s="14"/>
      <c r="I87" s="19"/>
    </row>
    <row r="88" spans="1:9" ht="15.75" x14ac:dyDescent="0.25">
      <c r="C88" s="28"/>
      <c r="E88" s="19"/>
      <c r="F88" s="14"/>
      <c r="G88" s="19"/>
      <c r="H88" s="14"/>
      <c r="I88" s="19"/>
    </row>
    <row r="89" spans="1:9" x14ac:dyDescent="0.2">
      <c r="A89" s="16">
        <v>394</v>
      </c>
      <c r="C89" s="26" t="s">
        <v>59</v>
      </c>
      <c r="E89" s="29">
        <v>0</v>
      </c>
      <c r="F89" s="14"/>
      <c r="G89" s="29">
        <v>81844</v>
      </c>
      <c r="H89" s="14"/>
      <c r="I89" s="17">
        <f t="shared" ref="I89" si="6">E89+G89</f>
        <v>81844</v>
      </c>
    </row>
    <row r="90" spans="1:9" ht="15.75" x14ac:dyDescent="0.25">
      <c r="A90" s="16"/>
      <c r="C90" s="34"/>
      <c r="E90" s="19"/>
      <c r="F90" s="14"/>
      <c r="G90" s="19"/>
      <c r="H90" s="14"/>
      <c r="I90" s="19"/>
    </row>
    <row r="91" spans="1:9" ht="15.75" x14ac:dyDescent="0.25">
      <c r="C91" s="28" t="s">
        <v>66</v>
      </c>
      <c r="E91" s="27">
        <f>SUBTOTAL(9,E89:E90)</f>
        <v>0</v>
      </c>
      <c r="F91" s="14"/>
      <c r="G91" s="27">
        <f>SUBTOTAL(9,G89:G90)</f>
        <v>81844</v>
      </c>
      <c r="H91" s="14"/>
      <c r="I91" s="27">
        <f>SUBTOTAL(9,I89:I90)</f>
        <v>81844</v>
      </c>
    </row>
    <row r="92" spans="1:9" ht="15.75" x14ac:dyDescent="0.25">
      <c r="C92" s="30"/>
      <c r="E92" s="19"/>
      <c r="F92" s="14"/>
      <c r="G92" s="19"/>
      <c r="H92" s="14"/>
      <c r="I92" s="19"/>
    </row>
    <row r="93" spans="1:9" ht="16.5" thickBot="1" x14ac:dyDescent="0.3">
      <c r="C93" s="18" t="s">
        <v>67</v>
      </c>
      <c r="E93" s="31">
        <f>+SUBTOTAL(9,E16:E92)</f>
        <v>461998669</v>
      </c>
      <c r="F93" s="14"/>
      <c r="G93" s="31">
        <f>+SUBTOTAL(9,G16:G92)</f>
        <v>0</v>
      </c>
      <c r="H93" s="14"/>
      <c r="I93" s="31">
        <f>+SUBTOTAL(9,I16:I92)</f>
        <v>461998669</v>
      </c>
    </row>
    <row r="94" spans="1:9" ht="16.5" thickTop="1" x14ac:dyDescent="0.25">
      <c r="C94" s="18"/>
      <c r="E94" s="19"/>
      <c r="F94" s="14"/>
      <c r="G94" s="14"/>
      <c r="H94" s="14"/>
      <c r="I94" s="14"/>
    </row>
    <row r="95" spans="1:9" ht="15.75" x14ac:dyDescent="0.25">
      <c r="C95" s="15" t="s">
        <v>68</v>
      </c>
      <c r="F95" s="14"/>
      <c r="G95" s="14"/>
      <c r="H95" s="14"/>
      <c r="I95" s="14"/>
    </row>
    <row r="96" spans="1:9" x14ac:dyDescent="0.2">
      <c r="A96" s="16"/>
      <c r="F96" s="14"/>
      <c r="G96" s="14"/>
      <c r="H96" s="14"/>
      <c r="I96" s="14"/>
    </row>
    <row r="97" spans="1:9" x14ac:dyDescent="0.2">
      <c r="A97" s="16">
        <v>358.07</v>
      </c>
      <c r="C97" s="7" t="s">
        <v>69</v>
      </c>
      <c r="E97" s="14">
        <v>4366613</v>
      </c>
      <c r="F97" s="14"/>
      <c r="G97" s="14"/>
      <c r="H97" s="14"/>
      <c r="I97" s="14">
        <f t="shared" ref="I97:I99" si="7">E97+G97</f>
        <v>4366613</v>
      </c>
    </row>
    <row r="98" spans="1:9" x14ac:dyDescent="0.2">
      <c r="A98" s="16">
        <v>372.07</v>
      </c>
      <c r="C98" s="7" t="s">
        <v>70</v>
      </c>
      <c r="E98" s="14">
        <v>537845</v>
      </c>
      <c r="F98" s="14"/>
      <c r="G98" s="14"/>
      <c r="H98" s="14"/>
      <c r="I98" s="14">
        <f t="shared" si="7"/>
        <v>537845</v>
      </c>
    </row>
    <row r="99" spans="1:9" x14ac:dyDescent="0.2">
      <c r="A99" s="16">
        <v>388.07</v>
      </c>
      <c r="C99" s="7" t="s">
        <v>71</v>
      </c>
      <c r="E99" s="17">
        <v>2955190</v>
      </c>
      <c r="F99" s="14"/>
      <c r="G99" s="17"/>
      <c r="H99" s="14"/>
      <c r="I99" s="17">
        <f t="shared" si="7"/>
        <v>2955190</v>
      </c>
    </row>
    <row r="100" spans="1:9" x14ac:dyDescent="0.2">
      <c r="A100" s="16"/>
      <c r="F100" s="14"/>
      <c r="G100" s="14"/>
      <c r="H100" s="14"/>
      <c r="I100" s="14"/>
    </row>
    <row r="101" spans="1:9" ht="15.75" x14ac:dyDescent="0.25">
      <c r="C101" s="18" t="s">
        <v>72</v>
      </c>
      <c r="E101" s="27">
        <f>+SUBTOTAL(9,E97:E100)</f>
        <v>7859648</v>
      </c>
      <c r="F101" s="14"/>
      <c r="G101" s="27">
        <f>+SUBTOTAL(9,G97:G100)</f>
        <v>0</v>
      </c>
      <c r="H101" s="14"/>
      <c r="I101" s="27">
        <f>+SUBTOTAL(9,I97:I100)</f>
        <v>7859648</v>
      </c>
    </row>
    <row r="102" spans="1:9" ht="15.75" x14ac:dyDescent="0.25">
      <c r="C102" s="18"/>
      <c r="E102" s="32"/>
      <c r="F102" s="14"/>
      <c r="G102" s="32"/>
      <c r="H102" s="14"/>
      <c r="I102" s="32"/>
    </row>
    <row r="103" spans="1:9" ht="16.5" thickBot="1" x14ac:dyDescent="0.3">
      <c r="C103" s="18" t="s">
        <v>73</v>
      </c>
      <c r="E103" s="31">
        <f>+SUBTOTAL(9,E16:E102)</f>
        <v>469858317</v>
      </c>
      <c r="F103" s="14"/>
      <c r="G103" s="31">
        <f>+SUBTOTAL(9,G16:G102)</f>
        <v>0</v>
      </c>
      <c r="H103" s="14"/>
      <c r="I103" s="31">
        <f>+SUBTOTAL(9,I16:I102)</f>
        <v>469858317</v>
      </c>
    </row>
    <row r="104" spans="1:9" ht="15.75" thickTop="1" x14ac:dyDescent="0.2">
      <c r="E104" s="33"/>
      <c r="F104" s="14"/>
      <c r="G104" s="14"/>
      <c r="H104" s="14"/>
      <c r="I104" s="14"/>
    </row>
  </sheetData>
  <pageMargins left="0.75" right="0.75" top="1" bottom="0.75" header="0.3" footer="0.3"/>
  <pageSetup scale="47" fitToHeight="0" orientation="portrait" r:id="rId1"/>
  <headerFooter>
    <oddHeader>&amp;R&amp;"Times New Roman,Bold"&amp;12Case No. 2025-00114
Attachment 3 to Response to AG-KUIC-1 Question 45
Spanos</oddHeader>
    <oddFooter>&amp;L_x000D_&amp;1#&amp;"Calibri"&amp;14&amp;K000000 Business Use</oddFooter>
  </headerFooter>
  <rowBreaks count="1" manualBreakCount="1">
    <brk id="8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D72EC28B-18D7-4F6C-8C5C-714B081B9BC0}">
  <ds:schemaRefs/>
</ds:datastoreItem>
</file>

<file path=customXml/itemProps2.xml><?xml version="1.0" encoding="utf-8"?>
<ds:datastoreItem xmlns:ds="http://schemas.openxmlformats.org/officeDocument/2006/customXml" ds:itemID="{66B8ED26-03E0-4C1C-BDE3-EAFAA8D92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B15D36-27C1-4D8E-B180-241AF64A4887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1C2530BC-6DC3-452B-8356-6F994995C939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3C1A6A98-F4D9-4A29-8513-2229050819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Gas</vt:lpstr>
      <vt:lpstr>Gas!Print_Area</vt:lpstr>
      <vt:lpstr>Gas!Print_Titles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Couch, Kelly</cp:lastModifiedBy>
  <cp:lastPrinted>2025-07-09T16:10:58Z</cp:lastPrinted>
  <dcterms:created xsi:type="dcterms:W3CDTF">2025-07-08T18:50:09Z</dcterms:created>
  <dcterms:modified xsi:type="dcterms:W3CDTF">2025-07-15T21:52:38Z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2025-07-09T15:34:44Z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4ce9bbce-85f6-4f14-9a0c-4f7af4bfa3fb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2025-07-15T21:52:35Z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a02d3b0b-d2be-4a1e-9df1-a9996738480d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